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4519"/>
</workbook>
</file>

<file path=xl/calcChain.xml><?xml version="1.0" encoding="utf-8"?>
<calcChain xmlns="http://schemas.openxmlformats.org/spreadsheetml/2006/main">
  <c r="K27" i="5"/>
  <c r="J29"/>
  <c r="K28"/>
  <c r="I29"/>
  <c r="H29"/>
  <c r="H23"/>
  <c r="H32"/>
  <c r="H33" s="1"/>
  <c r="H19"/>
  <c r="I33"/>
  <c r="J33"/>
  <c r="K31"/>
  <c r="K26"/>
  <c r="K29" l="1"/>
  <c r="K32"/>
  <c r="K33" s="1"/>
  <c r="J24"/>
  <c r="I24"/>
  <c r="K19"/>
  <c r="K18"/>
  <c r="K17"/>
  <c r="K24"/>
  <c r="K20" l="1"/>
  <c r="K22"/>
  <c r="K21"/>
  <c r="H34" l="1"/>
  <c r="J34"/>
  <c r="J40" s="1"/>
  <c r="I34"/>
  <c r="I40" s="1"/>
  <c r="K25"/>
  <c r="K23" l="1"/>
  <c r="K34" l="1"/>
</calcChain>
</file>

<file path=xl/sharedStrings.xml><?xml version="1.0" encoding="utf-8"?>
<sst xmlns="http://schemas.openxmlformats.org/spreadsheetml/2006/main" count="77" uniqueCount="39">
  <si>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</si>
  <si>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</si>
  <si>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</si>
  <si>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</si>
  <si>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</si>
  <si>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</si>
  <si>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</si>
  <si>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</si>
  <si>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</si>
  <si>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</si>
  <si>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</si>
  <si>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</si>
  <si>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</si>
  <si>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</si>
  <si>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</si>
  <si>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</si>
  <si>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</si>
  <si>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</si>
  <si>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</si>
  <si>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</si>
  <si>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</si>
  <si>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</si>
  <si>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</si>
  <si>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</si>
  <si>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</si>
  <si>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</si>
  <si>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</si>
  <si>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</si>
  <si>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</si>
  <si>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</si>
  <si>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</si>
  <si>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</si>
  <si>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</si>
  <si>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</si>
  <si>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</si>
  <si>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0707</t>
  </si>
  <si>
    <t>0144701</t>
  </si>
  <si>
    <r>
      <t>от      28</t>
    </r>
    <r>
      <rPr>
        <u/>
        <sz val="12"/>
        <color theme="1"/>
        <rFont val="Times New Roman"/>
        <family val="1"/>
        <charset val="204"/>
      </rPr>
      <t>.07.2014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1369-п</t>
    </r>
  </si>
  <si>
    <t>Приложение № 7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</si>
</sst>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5" borderId="2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Border="1"/>
    <xf numFmtId="4" fontId="1" fillId="0" borderId="0" xfId="0" applyNumberFormat="1" applyFont="1"/>
    <xf numFmtId="49" fontId="1" fillId="0" borderId="3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" xfId="0" applyFont="1" applyBorder="1"/>
    <xf numFmtId="0" fontId="6" fillId="0" borderId="0" xfId="0" applyFont="1"/>
    <xf numFmtId="164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4" fontId="5" fillId="4" borderId="1" xfId="0" applyNumberFormat="1" applyFont="1" applyFill="1" applyBorder="1"/>
    <xf numFmtId="0" fontId="1" fillId="5" borderId="23" xfId="0" applyFont="1" applyFill="1" applyBorder="1" applyAlignment="1">
      <alignment horizontal="left"/>
    </xf>
    <xf numFmtId="49" fontId="1" fillId="5" borderId="15" xfId="0" applyNumberFormat="1" applyFont="1" applyFill="1" applyBorder="1" applyAlignment="1">
      <alignment horizontal="center" vertical="center"/>
    </xf>
    <xf numFmtId="49" fontId="1" fillId="5" borderId="16" xfId="0" applyNumberFormat="1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164" fontId="1" fillId="5" borderId="16" xfId="0" applyNumberFormat="1" applyFont="1" applyFill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0" fontId="0" fillId="5" borderId="0" xfId="0" applyFill="1"/>
    <xf numFmtId="49" fontId="1" fillId="0" borderId="3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/>
    </xf>
    <xf numFmtId="49" fontId="1" fillId="5" borderId="20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164" fontId="1" fillId="5" borderId="21" xfId="0" applyNumberFormat="1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wrapText="1"/>
    </xf>
    <xf numFmtId="0" fontId="6" fillId="3" borderId="9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27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5" borderId="12" xfId="0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1" fillId="5" borderId="36" xfId="0" applyNumberFormat="1" applyFont="1" applyFill="1" applyBorder="1" applyAlignment="1">
      <alignment horizontal="center" vertical="center"/>
    </xf>
    <xf numFmtId="49" fontId="1" fillId="5" borderId="37" xfId="0" applyNumberFormat="1" applyFont="1" applyFill="1" applyBorder="1" applyAlignment="1">
      <alignment horizontal="center" vertical="center"/>
    </xf>
    <xf numFmtId="49" fontId="1" fillId="5" borderId="18" xfId="0" applyNumberFormat="1" applyFont="1" applyFill="1" applyBorder="1" applyAlignment="1">
      <alignment horizontal="center" vertical="center"/>
    </xf>
    <xf numFmtId="164" fontId="1" fillId="5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zoomScale="80" zoomScaleNormal="80" workbookViewId="0">
      <pane xSplit="3" ySplit="14" topLeftCell="D24" activePane="bottomRight" state="frozen"/>
      <selection pane="topRight" activeCell="D1" sqref="D1"/>
      <selection pane="bottomLeft" activeCell="A7" sqref="A7"/>
      <selection pane="bottomRight" activeCell="H27" sqref="H27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3.42578125" style="1" customWidth="1"/>
    <col min="10" max="10" width="13.140625" style="1" customWidth="1"/>
    <col min="11" max="11" width="14.140625" style="1" customWidth="1"/>
    <col min="12" max="12" width="20.7109375" style="1" customWidth="1"/>
  </cols>
  <sheetData>
    <row r="1" spans="1:12" ht="15.75">
      <c r="J1" s="22" t="s">
        <v>38</v>
      </c>
    </row>
    <row r="2" spans="1:12" ht="15.75">
      <c r="J2" s="22" t="s">
        <v>31</v>
      </c>
    </row>
    <row r="3" spans="1:12" ht="15.75">
      <c r="J3" s="22" t="s">
        <v>37</v>
      </c>
    </row>
    <row r="5" spans="1:12" ht="18.75" hidden="1" outlineLevel="1">
      <c r="I5" s="82" t="s">
        <v>27</v>
      </c>
      <c r="J5" s="82"/>
      <c r="K5" s="82"/>
      <c r="L5" s="82"/>
    </row>
    <row r="6" spans="1:12" ht="18.75" hidden="1" customHeight="1" outlineLevel="1">
      <c r="I6" s="84" t="s">
        <v>28</v>
      </c>
      <c r="J6" s="84"/>
      <c r="K6" s="84"/>
      <c r="L6" s="84"/>
    </row>
    <row r="7" spans="1:12" ht="21.75" hidden="1" customHeight="1" outlineLevel="1">
      <c r="C7" s="11"/>
      <c r="I7" s="85" t="s">
        <v>20</v>
      </c>
      <c r="J7" s="85"/>
      <c r="K7" s="85"/>
      <c r="L7" s="85"/>
    </row>
    <row r="8" spans="1:12" ht="18.75" hidden="1" outlineLevel="1">
      <c r="I8" s="82" t="s">
        <v>26</v>
      </c>
      <c r="J8" s="82"/>
      <c r="K8" s="82"/>
      <c r="L8" s="82"/>
    </row>
    <row r="9" spans="1:12" ht="18.75" collapsed="1">
      <c r="I9" s="7"/>
      <c r="J9" s="7"/>
      <c r="K9" s="8"/>
      <c r="L9" s="7"/>
    </row>
    <row r="10" spans="1:12" ht="20.25" customHeight="1">
      <c r="A10" s="81" t="s">
        <v>8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2" spans="1:12" ht="48.75" customHeight="1">
      <c r="A12" s="78" t="s">
        <v>14</v>
      </c>
      <c r="B12" s="78" t="s">
        <v>0</v>
      </c>
      <c r="C12" s="78" t="s">
        <v>2</v>
      </c>
      <c r="D12" s="78" t="s">
        <v>1</v>
      </c>
      <c r="E12" s="78"/>
      <c r="F12" s="78"/>
      <c r="G12" s="78"/>
      <c r="H12" s="78" t="s">
        <v>6</v>
      </c>
      <c r="I12" s="78"/>
      <c r="J12" s="78"/>
      <c r="K12" s="78"/>
      <c r="L12" s="83" t="s">
        <v>9</v>
      </c>
    </row>
    <row r="13" spans="1:12" ht="39.75" customHeight="1">
      <c r="A13" s="78"/>
      <c r="B13" s="78"/>
      <c r="C13" s="78"/>
      <c r="D13" s="3" t="s">
        <v>2</v>
      </c>
      <c r="E13" s="3" t="s">
        <v>3</v>
      </c>
      <c r="F13" s="3" t="s">
        <v>4</v>
      </c>
      <c r="G13" s="3" t="s">
        <v>5</v>
      </c>
      <c r="H13" s="3">
        <v>2014</v>
      </c>
      <c r="I13" s="3">
        <v>2015</v>
      </c>
      <c r="J13" s="3">
        <v>2016</v>
      </c>
      <c r="K13" s="4" t="s">
        <v>7</v>
      </c>
      <c r="L13" s="83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19.5" customHeight="1">
      <c r="A15" s="79" t="s">
        <v>21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80"/>
    </row>
    <row r="16" spans="1:12" ht="32.25" customHeight="1" thickBot="1">
      <c r="A16" s="48" t="s">
        <v>22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50"/>
    </row>
    <row r="17" spans="1:12" s="37" customFormat="1" ht="30.75" customHeight="1">
      <c r="A17" s="56" t="s">
        <v>15</v>
      </c>
      <c r="B17" s="53" t="s">
        <v>24</v>
      </c>
      <c r="C17" s="74" t="s">
        <v>12</v>
      </c>
      <c r="D17" s="32" t="s">
        <v>18</v>
      </c>
      <c r="E17" s="33" t="s">
        <v>19</v>
      </c>
      <c r="F17" s="33" t="s">
        <v>29</v>
      </c>
      <c r="G17" s="34">
        <v>121</v>
      </c>
      <c r="H17" s="35">
        <v>3005.9007499999998</v>
      </c>
      <c r="I17" s="35">
        <v>2929.1149999999998</v>
      </c>
      <c r="J17" s="35">
        <v>2929.1149999999998</v>
      </c>
      <c r="K17" s="36">
        <f t="shared" ref="K17:K19" si="0">SUM(H17:J17)</f>
        <v>8864.1307500000003</v>
      </c>
      <c r="L17" s="60"/>
    </row>
    <row r="18" spans="1:12" ht="22.5" customHeight="1">
      <c r="A18" s="57"/>
      <c r="B18" s="54"/>
      <c r="C18" s="75"/>
      <c r="D18" s="17" t="s">
        <v>18</v>
      </c>
      <c r="E18" s="6" t="s">
        <v>19</v>
      </c>
      <c r="F18" s="6" t="s">
        <v>29</v>
      </c>
      <c r="G18" s="3">
        <v>122</v>
      </c>
      <c r="H18" s="25">
        <v>36.590800000000002</v>
      </c>
      <c r="I18" s="25">
        <v>15.7</v>
      </c>
      <c r="J18" s="25">
        <v>15.7</v>
      </c>
      <c r="K18" s="26">
        <f t="shared" si="0"/>
        <v>67.990800000000007</v>
      </c>
      <c r="L18" s="61"/>
    </row>
    <row r="19" spans="1:12" ht="22.5" customHeight="1">
      <c r="A19" s="57"/>
      <c r="B19" s="54"/>
      <c r="C19" s="75"/>
      <c r="D19" s="17" t="s">
        <v>18</v>
      </c>
      <c r="E19" s="6" t="s">
        <v>19</v>
      </c>
      <c r="F19" s="6" t="s">
        <v>29</v>
      </c>
      <c r="G19" s="3">
        <v>244</v>
      </c>
      <c r="H19" s="25">
        <f>1210.43792-39.52612</f>
        <v>1170.9118000000001</v>
      </c>
      <c r="I19" s="25">
        <v>1377.461</v>
      </c>
      <c r="J19" s="25">
        <v>1377.461</v>
      </c>
      <c r="K19" s="26">
        <f t="shared" si="0"/>
        <v>3925.8338000000003</v>
      </c>
      <c r="L19" s="61"/>
    </row>
    <row r="20" spans="1:12" ht="22.5" customHeight="1" thickBot="1">
      <c r="A20" s="58"/>
      <c r="B20" s="55"/>
      <c r="C20" s="75"/>
      <c r="D20" s="18" t="s">
        <v>18</v>
      </c>
      <c r="E20" s="19" t="s">
        <v>19</v>
      </c>
      <c r="F20" s="19" t="s">
        <v>29</v>
      </c>
      <c r="G20" s="20">
        <v>852</v>
      </c>
      <c r="H20" s="27">
        <v>0.83628000000000002</v>
      </c>
      <c r="I20" s="27">
        <v>0.25</v>
      </c>
      <c r="J20" s="27">
        <v>0.25</v>
      </c>
      <c r="K20" s="28">
        <f t="shared" ref="K20:K28" si="1">SUM(H20:J20)</f>
        <v>1.3362799999999999</v>
      </c>
      <c r="L20" s="61"/>
    </row>
    <row r="21" spans="1:12" ht="24.75" customHeight="1">
      <c r="A21" s="56" t="s">
        <v>16</v>
      </c>
      <c r="B21" s="63" t="s">
        <v>25</v>
      </c>
      <c r="C21" s="75"/>
      <c r="D21" s="14" t="s">
        <v>18</v>
      </c>
      <c r="E21" s="15" t="s">
        <v>19</v>
      </c>
      <c r="F21" s="15" t="s">
        <v>30</v>
      </c>
      <c r="G21" s="16">
        <v>111</v>
      </c>
      <c r="H21" s="23">
        <v>13594.582</v>
      </c>
      <c r="I21" s="23">
        <v>14098.084999999999</v>
      </c>
      <c r="J21" s="23">
        <v>14098.084999999999</v>
      </c>
      <c r="K21" s="24">
        <f t="shared" si="1"/>
        <v>41790.752</v>
      </c>
      <c r="L21" s="61"/>
    </row>
    <row r="22" spans="1:12" ht="24.75" customHeight="1">
      <c r="A22" s="57"/>
      <c r="B22" s="64"/>
      <c r="C22" s="75"/>
      <c r="D22" s="17" t="s">
        <v>18</v>
      </c>
      <c r="E22" s="6" t="s">
        <v>19</v>
      </c>
      <c r="F22" s="6" t="s">
        <v>30</v>
      </c>
      <c r="G22" s="3">
        <v>112</v>
      </c>
      <c r="H22" s="25">
        <v>17.600000000000001</v>
      </c>
      <c r="I22" s="25">
        <v>18</v>
      </c>
      <c r="J22" s="25">
        <v>18</v>
      </c>
      <c r="K22" s="26">
        <f t="shared" si="1"/>
        <v>53.6</v>
      </c>
      <c r="L22" s="61"/>
    </row>
    <row r="23" spans="1:12" ht="24.75" customHeight="1">
      <c r="A23" s="57"/>
      <c r="B23" s="64"/>
      <c r="C23" s="75"/>
      <c r="D23" s="17" t="s">
        <v>18</v>
      </c>
      <c r="E23" s="6" t="s">
        <v>19</v>
      </c>
      <c r="F23" s="6" t="s">
        <v>30</v>
      </c>
      <c r="G23" s="3">
        <v>244</v>
      </c>
      <c r="H23" s="25">
        <f>790.155-1</f>
        <v>789.15499999999997</v>
      </c>
      <c r="I23" s="25">
        <v>868.43899999999996</v>
      </c>
      <c r="J23" s="25">
        <v>870.93899999999996</v>
      </c>
      <c r="K23" s="26">
        <f>SUM(H23:J23)</f>
        <v>2528.5329999999999</v>
      </c>
      <c r="L23" s="61"/>
    </row>
    <row r="24" spans="1:12" ht="24.75" customHeight="1">
      <c r="A24" s="57"/>
      <c r="B24" s="64"/>
      <c r="C24" s="75"/>
      <c r="D24" s="17" t="s">
        <v>18</v>
      </c>
      <c r="E24" s="6" t="s">
        <v>19</v>
      </c>
      <c r="F24" s="6" t="s">
        <v>30</v>
      </c>
      <c r="G24" s="3">
        <v>611</v>
      </c>
      <c r="H24" s="25">
        <v>2960.82</v>
      </c>
      <c r="I24" s="25">
        <f>3067.1-200</f>
        <v>2867.1</v>
      </c>
      <c r="J24" s="25">
        <f>3067.1-200</f>
        <v>2867.1</v>
      </c>
      <c r="K24" s="26">
        <f>SUM(H24:J24)</f>
        <v>8695.02</v>
      </c>
      <c r="L24" s="61"/>
    </row>
    <row r="25" spans="1:12" ht="24.75" customHeight="1" thickBot="1">
      <c r="A25" s="58"/>
      <c r="B25" s="65"/>
      <c r="C25" s="75"/>
      <c r="D25" s="38" t="s">
        <v>18</v>
      </c>
      <c r="E25" s="39" t="s">
        <v>19</v>
      </c>
      <c r="F25" s="39" t="s">
        <v>30</v>
      </c>
      <c r="G25" s="40">
        <v>852</v>
      </c>
      <c r="H25" s="41">
        <v>0.65</v>
      </c>
      <c r="I25" s="41">
        <v>0.65</v>
      </c>
      <c r="J25" s="41">
        <v>0.65</v>
      </c>
      <c r="K25" s="42">
        <f t="shared" si="1"/>
        <v>1.9500000000000002</v>
      </c>
      <c r="L25" s="61"/>
    </row>
    <row r="26" spans="1:12" s="37" customFormat="1" ht="22.5" customHeight="1" thickBot="1">
      <c r="A26" s="72" t="s">
        <v>33</v>
      </c>
      <c r="B26" s="70" t="s">
        <v>32</v>
      </c>
      <c r="C26" s="76"/>
      <c r="D26" s="91" t="s">
        <v>18</v>
      </c>
      <c r="E26" s="32" t="s">
        <v>19</v>
      </c>
      <c r="F26" s="33" t="s">
        <v>34</v>
      </c>
      <c r="G26" s="34">
        <v>121</v>
      </c>
      <c r="H26" s="35">
        <v>83.706050000000005</v>
      </c>
      <c r="I26" s="35">
        <v>0</v>
      </c>
      <c r="J26" s="35">
        <v>0</v>
      </c>
      <c r="K26" s="36">
        <f t="shared" si="1"/>
        <v>83.706050000000005</v>
      </c>
      <c r="L26" s="61"/>
    </row>
    <row r="27" spans="1:12" s="37" customFormat="1" ht="22.5" customHeight="1">
      <c r="A27" s="86"/>
      <c r="B27" s="87"/>
      <c r="C27" s="76"/>
      <c r="D27" s="91" t="s">
        <v>18</v>
      </c>
      <c r="E27" s="93" t="s">
        <v>19</v>
      </c>
      <c r="F27" s="88" t="s">
        <v>34</v>
      </c>
      <c r="G27" s="89">
        <v>111</v>
      </c>
      <c r="H27" s="90">
        <v>2.6</v>
      </c>
      <c r="I27" s="90">
        <v>0</v>
      </c>
      <c r="J27" s="90">
        <v>0</v>
      </c>
      <c r="K27" s="94">
        <f t="shared" ref="K27" si="2">SUM(H27:J27)</f>
        <v>2.6</v>
      </c>
      <c r="L27" s="61"/>
    </row>
    <row r="28" spans="1:12" s="37" customFormat="1" ht="22.5" customHeight="1" thickBot="1">
      <c r="A28" s="73"/>
      <c r="B28" s="71"/>
      <c r="C28" s="77"/>
      <c r="D28" s="92" t="s">
        <v>18</v>
      </c>
      <c r="E28" s="43" t="s">
        <v>19</v>
      </c>
      <c r="F28" s="44" t="s">
        <v>34</v>
      </c>
      <c r="G28" s="45">
        <v>611</v>
      </c>
      <c r="H28" s="46">
        <v>0.56000000000000005</v>
      </c>
      <c r="I28" s="46">
        <v>0</v>
      </c>
      <c r="J28" s="46">
        <v>0</v>
      </c>
      <c r="K28" s="47">
        <f t="shared" si="1"/>
        <v>0.56000000000000005</v>
      </c>
      <c r="L28" s="61"/>
    </row>
    <row r="29" spans="1:12">
      <c r="A29" s="59" t="s">
        <v>10</v>
      </c>
      <c r="B29" s="59"/>
      <c r="C29" s="59"/>
      <c r="D29" s="13"/>
      <c r="E29" s="21"/>
      <c r="F29" s="21"/>
      <c r="G29" s="21"/>
      <c r="H29" s="29">
        <f>SUM(H17:H28)</f>
        <v>21663.912679999998</v>
      </c>
      <c r="I29" s="29">
        <f>SUM(I17:I28)</f>
        <v>22174.799999999996</v>
      </c>
      <c r="J29" s="29">
        <f>SUM(J17:J28)</f>
        <v>22177.299999999996</v>
      </c>
      <c r="K29" s="29">
        <f>SUM(K17:K28)</f>
        <v>66016.01268</v>
      </c>
      <c r="L29" s="62"/>
    </row>
    <row r="30" spans="1:12" ht="35.25" customHeight="1" thickBot="1">
      <c r="A30" s="48" t="s">
        <v>23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50"/>
    </row>
    <row r="31" spans="1:12" ht="30" customHeight="1">
      <c r="A31" s="56" t="s">
        <v>17</v>
      </c>
      <c r="B31" s="66" t="s">
        <v>24</v>
      </c>
      <c r="C31" s="68" t="s">
        <v>12</v>
      </c>
      <c r="D31" s="14" t="s">
        <v>18</v>
      </c>
      <c r="E31" s="15" t="s">
        <v>35</v>
      </c>
      <c r="F31" s="15" t="s">
        <v>36</v>
      </c>
      <c r="G31" s="16">
        <v>244</v>
      </c>
      <c r="H31" s="23">
        <v>19.96</v>
      </c>
      <c r="I31" s="23">
        <v>0</v>
      </c>
      <c r="J31" s="23">
        <v>0</v>
      </c>
      <c r="K31" s="24">
        <f>SUM(H31:J31)</f>
        <v>19.96</v>
      </c>
      <c r="L31" s="9"/>
    </row>
    <row r="32" spans="1:12" ht="31.5" customHeight="1" thickBot="1">
      <c r="A32" s="58"/>
      <c r="B32" s="67"/>
      <c r="C32" s="69"/>
      <c r="D32" s="18" t="s">
        <v>18</v>
      </c>
      <c r="E32" s="19" t="s">
        <v>35</v>
      </c>
      <c r="F32" s="19" t="s">
        <v>36</v>
      </c>
      <c r="G32" s="20">
        <v>350</v>
      </c>
      <c r="H32" s="27">
        <f>38.8+1</f>
        <v>39.799999999999997</v>
      </c>
      <c r="I32" s="27">
        <v>0</v>
      </c>
      <c r="J32" s="27">
        <v>0</v>
      </c>
      <c r="K32" s="28">
        <f>SUM(H32:J32)</f>
        <v>39.799999999999997</v>
      </c>
      <c r="L32" s="31"/>
    </row>
    <row r="33" spans="1:12">
      <c r="A33" s="51" t="s">
        <v>11</v>
      </c>
      <c r="B33" s="51"/>
      <c r="C33" s="51"/>
      <c r="D33" s="21"/>
      <c r="E33" s="21"/>
      <c r="F33" s="21"/>
      <c r="G33" s="21"/>
      <c r="H33" s="29">
        <f>SUM(H31:H32)</f>
        <v>59.76</v>
      </c>
      <c r="I33" s="29">
        <f t="shared" ref="I33:K33" si="3">SUM(I31:I32)</f>
        <v>0</v>
      </c>
      <c r="J33" s="29">
        <f t="shared" si="3"/>
        <v>0</v>
      </c>
      <c r="K33" s="29">
        <f t="shared" si="3"/>
        <v>59.76</v>
      </c>
      <c r="L33" s="10"/>
    </row>
    <row r="34" spans="1:12">
      <c r="A34" s="52" t="s">
        <v>13</v>
      </c>
      <c r="B34" s="52"/>
      <c r="C34" s="52"/>
      <c r="D34" s="5"/>
      <c r="E34" s="5"/>
      <c r="F34" s="5"/>
      <c r="G34" s="5"/>
      <c r="H34" s="30">
        <f>H33+H29</f>
        <v>21723.672679999996</v>
      </c>
      <c r="I34" s="30">
        <f>I33+I29</f>
        <v>22174.799999999996</v>
      </c>
      <c r="J34" s="30">
        <f>J33+J29</f>
        <v>22177.299999999996</v>
      </c>
      <c r="K34" s="30">
        <f>K33+K29</f>
        <v>66075.772679999995</v>
      </c>
      <c r="L34" s="5"/>
    </row>
    <row r="40" spans="1:12" hidden="1" outlineLevel="1">
      <c r="I40" s="12">
        <f>I34-I41</f>
        <v>150.00999999999476</v>
      </c>
      <c r="J40" s="12">
        <f>J34-J41</f>
        <v>552.50999999999476</v>
      </c>
    </row>
    <row r="41" spans="1:12" hidden="1" outlineLevel="1">
      <c r="I41" s="1">
        <v>22024.79</v>
      </c>
      <c r="J41" s="1">
        <v>21624.79</v>
      </c>
    </row>
    <row r="42" spans="1:12" collapsed="1"/>
  </sheetData>
  <mergeCells count="28">
    <mergeCell ref="A12:A13"/>
    <mergeCell ref="A15:L15"/>
    <mergeCell ref="A16:L16"/>
    <mergeCell ref="A10:L10"/>
    <mergeCell ref="I5:L5"/>
    <mergeCell ref="L12:L13"/>
    <mergeCell ref="B12:B13"/>
    <mergeCell ref="C12:C13"/>
    <mergeCell ref="D12:G12"/>
    <mergeCell ref="H12:K12"/>
    <mergeCell ref="I6:L6"/>
    <mergeCell ref="I7:L7"/>
    <mergeCell ref="I8:L8"/>
    <mergeCell ref="A30:L30"/>
    <mergeCell ref="A33:C33"/>
    <mergeCell ref="A34:C34"/>
    <mergeCell ref="B17:B20"/>
    <mergeCell ref="A17:A20"/>
    <mergeCell ref="A29:C29"/>
    <mergeCell ref="L17:L29"/>
    <mergeCell ref="B21:B25"/>
    <mergeCell ref="A21:A25"/>
    <mergeCell ref="A31:A32"/>
    <mergeCell ref="B31:B32"/>
    <mergeCell ref="C31:C32"/>
    <mergeCell ref="B26:B28"/>
    <mergeCell ref="A26:A28"/>
    <mergeCell ref="C17:C28"/>
  </mergeCells>
  <pageMargins left="0.9055118110236221" right="0" top="0.35433070866141736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2014-07-31T01:50:52Z</dcterms:modified>
</cp:coreProperties>
</file>